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\25-260-05 (Dahlem, Käuzchensteig 10)\Lieferung\2026-06-15\"/>
    </mc:Choice>
  </mc:AlternateContent>
  <xr:revisionPtr revIDLastSave="0" documentId="8_{FD5F89CF-1636-4B47-A48E-12BC3B35D037}" xr6:coauthVersionLast="47" xr6:coauthVersionMax="47" xr10:uidLastSave="{00000000-0000-0000-0000-000000000000}"/>
  <bookViews>
    <workbookView xWindow="-28920" yWindow="-120" windowWidth="29040" windowHeight="15720" xr2:uid="{40CE1562-19FA-4B5E-AADA-DFBDEF188E62}"/>
  </bookViews>
  <sheets>
    <sheet name="gesamt" sheetId="1" r:id="rId1"/>
    <sheet name="Legende" sheetId="2" r:id="rId2"/>
    <sheet name="KG_F" sheetId="3" r:id="rId3"/>
    <sheet name="EG_F" sheetId="4" r:id="rId4"/>
  </sheets>
  <definedNames>
    <definedName name="_EG__Ges_Summe">#REF!</definedName>
    <definedName name="_EG_NUF_R_Summe">#REF!</definedName>
    <definedName name="_EG_VF_Ges_Summe">#REF!</definedName>
    <definedName name="_EG_VF_R_Summe">#REF!</definedName>
    <definedName name="_KG_NU_Ges_Summe">#REF!</definedName>
    <definedName name="_KG_NUF_R_Summe">#REF!</definedName>
    <definedName name="_KG_TF_Ges_Summe">#REF!</definedName>
    <definedName name="_KG_TF_R_Summe">#REF!</definedName>
    <definedName name="_KG_VF_Ges_Summe">#REF!</definedName>
    <definedName name="_KG_VF_R_Summe">#REF!</definedName>
    <definedName name="Anschrift" localSheetId="0">gesamt!$E$7</definedName>
    <definedName name="Auftraggeber" localSheetId="0">gesamt!$E$9</definedName>
    <definedName name="BGF_EG">#REF!</definedName>
    <definedName name="BGF_KG">#REF!</definedName>
    <definedName name="Objekt" localSheetId="0">gesamt!$E$5</definedName>
    <definedName name="StellplaetzeTG" localSheetId="0">gesamt!$D$33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8" i="1" l="1"/>
  <c r="N25" i="1"/>
  <c r="C26" i="1"/>
  <c r="N26" i="1" s="1"/>
  <c r="N22" i="1"/>
  <c r="D23" i="1"/>
  <c r="N21" i="1"/>
  <c r="N19" i="1"/>
  <c r="D20" i="1"/>
  <c r="D27" i="1" s="1"/>
  <c r="D17" i="1" s="1"/>
  <c r="C20" i="1"/>
  <c r="N16" i="1"/>
  <c r="N15" i="1"/>
  <c r="N14" i="1"/>
  <c r="N20" i="1" l="1"/>
  <c r="N18" i="1"/>
  <c r="C23" i="1"/>
  <c r="N23" i="1" s="1"/>
  <c r="N24" i="1"/>
  <c r="C27" i="1" l="1"/>
  <c r="N27" i="1" l="1"/>
  <c r="C17" i="1"/>
  <c r="N17" i="1" s="1"/>
</calcChain>
</file>

<file path=xl/sharedStrings.xml><?xml version="1.0" encoding="utf-8"?>
<sst xmlns="http://schemas.openxmlformats.org/spreadsheetml/2006/main" count="164" uniqueCount="118">
  <si>
    <t>Flächenberechnung gemäß DIN 277 (2021)</t>
  </si>
  <si>
    <t>Objektbeschreibung:</t>
  </si>
  <si>
    <t>Brücke-Museum</t>
  </si>
  <si>
    <t>Anschrift:</t>
  </si>
  <si>
    <t>Berlin-Dahlem, Bussardsteig 9</t>
  </si>
  <si>
    <t>Auftraggeber:</t>
  </si>
  <si>
    <t>Senatsverwaltung f. Stadtentwicklung, Bauen u. Wohnen</t>
  </si>
  <si>
    <t>Geschoss</t>
  </si>
  <si>
    <t>KG</t>
  </si>
  <si>
    <t>EG</t>
  </si>
  <si>
    <t>Gesamt</t>
  </si>
  <si>
    <t>KGF</t>
  </si>
  <si>
    <t>AKF</t>
  </si>
  <si>
    <t>IKF</t>
  </si>
  <si>
    <t>TGF</t>
  </si>
  <si>
    <t>NUF</t>
  </si>
  <si>
    <t>_R</t>
  </si>
  <si>
    <t>_S</t>
  </si>
  <si>
    <t xml:space="preserve">  ∑</t>
  </si>
  <si>
    <t>VF</t>
  </si>
  <si>
    <t>TF</t>
  </si>
  <si>
    <t xml:space="preserve">NRF </t>
  </si>
  <si>
    <t>BGF</t>
  </si>
  <si>
    <t>Alle Flächenangaben in m².</t>
  </si>
  <si>
    <t>Die Genauigkeit der aus der örtlichen Messung berechneten Fläche liegt bei  ± 1 m².</t>
  </si>
  <si>
    <t xml:space="preserve">Alle in den Berechnungen nachgewiesenen Flächen/Flächenanteile sind auf 2 Nachkommastellen gerundet. </t>
  </si>
  <si>
    <t>Die Summenbildung erfolgt mit den auf 2 Nachkommastellen gerundeten Flächenangaben.</t>
  </si>
  <si>
    <t>Erläuterung der Flächenarten und -typen gemäß der DIN 277 (Stand 2021)</t>
  </si>
  <si>
    <t>NRF</t>
  </si>
  <si>
    <t>Netto-Raumfläche</t>
  </si>
  <si>
    <t>NRF gegliedert in</t>
  </si>
  <si>
    <t xml:space="preserve">NUF - </t>
  </si>
  <si>
    <t>Nutzungsfläche</t>
  </si>
  <si>
    <t>VF -</t>
  </si>
  <si>
    <t>Verkehrsfläche</t>
  </si>
  <si>
    <t>TF -</t>
  </si>
  <si>
    <t>Technikfläche</t>
  </si>
  <si>
    <t>Regelfall der Raumumschließung</t>
  </si>
  <si>
    <t>Räume und Grundflächen, die bei allen Umgrenzungsflächen vollständig umschlossen sind.</t>
  </si>
  <si>
    <t>Sonderfall der Raumumschließung</t>
  </si>
  <si>
    <t>Räume und Grundflächen, die nicht bei allen Umgrenzungsflächen vollständig umschlossen sind.</t>
  </si>
  <si>
    <t>Konstruktions-Grundfläche</t>
  </si>
  <si>
    <t>KGF gegliedert in</t>
  </si>
  <si>
    <t>AKF -</t>
  </si>
  <si>
    <t>Außenwand-Konstruktions-Grundfläche</t>
  </si>
  <si>
    <t>IKF -</t>
  </si>
  <si>
    <t>Innenwand-Konstruktions-Grundfläche</t>
  </si>
  <si>
    <t>TGF -</t>
  </si>
  <si>
    <t>Trennwand-Grundfläche</t>
  </si>
  <si>
    <t>Brutto-Grundfläche</t>
  </si>
  <si>
    <t>Nutzungsfläche NUF</t>
  </si>
  <si>
    <t>Raumnummer</t>
  </si>
  <si>
    <t>Nutzung</t>
  </si>
  <si>
    <t>Fläche</t>
  </si>
  <si>
    <t>KG_004</t>
  </si>
  <si>
    <t>Hausmeister</t>
  </si>
  <si>
    <t>KG_006</t>
  </si>
  <si>
    <t>Archiv</t>
  </si>
  <si>
    <t>KG_007</t>
  </si>
  <si>
    <t>KG_008</t>
  </si>
  <si>
    <t>KG_009</t>
  </si>
  <si>
    <t>Lager/Technik</t>
  </si>
  <si>
    <t>Summe NUF_R :</t>
  </si>
  <si>
    <t>Gesamtsumme NUF :</t>
  </si>
  <si>
    <t>Verkehrsfläche VF</t>
  </si>
  <si>
    <t>KG_001</t>
  </si>
  <si>
    <t>TRH</t>
  </si>
  <si>
    <t>KG_003</t>
  </si>
  <si>
    <t>Flur</t>
  </si>
  <si>
    <t>KG_005b</t>
  </si>
  <si>
    <t>Treppe</t>
  </si>
  <si>
    <t>Summe VF_R :</t>
  </si>
  <si>
    <t>Gesamtsumme VF :</t>
  </si>
  <si>
    <t>Technikfläche TF</t>
  </si>
  <si>
    <t>KG_002</t>
  </si>
  <si>
    <t>Technik</t>
  </si>
  <si>
    <t>KG_005a</t>
  </si>
  <si>
    <t>Heizung Vorraum</t>
  </si>
  <si>
    <t>KG_005c</t>
  </si>
  <si>
    <t>Heizung</t>
  </si>
  <si>
    <t>KG_010</t>
  </si>
  <si>
    <t>Lüftungstechnik</t>
  </si>
  <si>
    <t>Summe TF_R :</t>
  </si>
  <si>
    <t>Gesamtsumme TF :</t>
  </si>
  <si>
    <t>EG_003</t>
  </si>
  <si>
    <t>Büro</t>
  </si>
  <si>
    <t>EG_004</t>
  </si>
  <si>
    <t>EG_005</t>
  </si>
  <si>
    <t>Teeküche</t>
  </si>
  <si>
    <t>EG_006</t>
  </si>
  <si>
    <t>EG_007</t>
  </si>
  <si>
    <t>EG_008</t>
  </si>
  <si>
    <t>Serverraum</t>
  </si>
  <si>
    <t>EG_009</t>
  </si>
  <si>
    <t>WC</t>
  </si>
  <si>
    <t>EG_010</t>
  </si>
  <si>
    <t>WC D</t>
  </si>
  <si>
    <t>EG_011</t>
  </si>
  <si>
    <t>WC H</t>
  </si>
  <si>
    <t>EG_012</t>
  </si>
  <si>
    <t>Garderobe</t>
  </si>
  <si>
    <t>EG_013</t>
  </si>
  <si>
    <t>Empfang</t>
  </si>
  <si>
    <t>EG_015</t>
  </si>
  <si>
    <t>Ausstellungsraum</t>
  </si>
  <si>
    <t>EG_017</t>
  </si>
  <si>
    <t>EG_018</t>
  </si>
  <si>
    <t>Bad</t>
  </si>
  <si>
    <t>EG_019</t>
  </si>
  <si>
    <t>EG_020</t>
  </si>
  <si>
    <t>EG_021</t>
  </si>
  <si>
    <t>EG_022</t>
  </si>
  <si>
    <t>Gesamtsumme  :</t>
  </si>
  <si>
    <t>EG_001</t>
  </si>
  <si>
    <t>EG_002</t>
  </si>
  <si>
    <t>EG_014</t>
  </si>
  <si>
    <t>Windfang</t>
  </si>
  <si>
    <t>EG_016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</si>
</sst>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Calibri"/>
      <family val="2"/>
      <scheme val="minor"/>
    </font>
    <font>
      <b/>
      <sz val="9"/>
      <name val="Tahom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Tahoma"/>
      <family val="2"/>
    </font>
    <font>
      <sz val="8"/>
      <color theme="1"/>
      <name val="Calibri"/>
      <family val="2"/>
      <scheme val="minor"/>
    </font>
    <font>
      <b/>
      <u/>
      <sz val="11"/>
      <name val="Tahoma"/>
      <family val="2"/>
    </font>
    <font>
      <sz val="12"/>
      <color theme="1"/>
      <name val="Calibri"/>
      <family val="2"/>
      <scheme val="minor"/>
    </font>
    <font>
      <sz val="9"/>
      <name val="Tahoma"/>
      <family val="2"/>
    </font>
    <font>
      <b/>
      <sz val="12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9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78987"/>
        <bgColor indexed="64"/>
      </patternFill>
    </fill>
    <fill>
      <patternFill patternType="solid">
        <fgColor rgb="FF99CCFF"/>
        <bgColor indexed="49"/>
      </patternFill>
    </fill>
    <fill>
      <patternFill patternType="solid">
        <fgColor rgb="FFFFCC99"/>
        <bgColor indexed="26"/>
      </patternFill>
    </fill>
    <fill>
      <patternFill patternType="solid">
        <fgColor rgb="FFFFCC99"/>
        <bgColor indexed="51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8" fillId="0" borderId="0" xfId="0" applyNumberFormat="1" applyFont="1"/>
    <xf numFmtId="4" fontId="7" fillId="0" borderId="4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3" fontId="10" fillId="2" borderId="3" xfId="0" applyNumberFormat="1" applyFont="1" applyFill="1" applyBorder="1" applyAlignment="1">
      <alignment horizontal="right"/>
    </xf>
    <xf numFmtId="3" fontId="10" fillId="2" borderId="4" xfId="0" applyNumberFormat="1" applyFont="1" applyFill="1" applyBorder="1" applyAlignment="1">
      <alignment horizontal="right"/>
    </xf>
    <xf numFmtId="3" fontId="10" fillId="2" borderId="1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/>
    </xf>
    <xf numFmtId="3" fontId="11" fillId="2" borderId="8" xfId="0" applyNumberFormat="1" applyFont="1" applyFill="1" applyBorder="1" applyAlignment="1">
      <alignment horizontal="right"/>
    </xf>
    <xf numFmtId="0" fontId="7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3" fontId="6" fillId="2" borderId="0" xfId="0" applyNumberFormat="1" applyFont="1" applyFill="1" applyAlignment="1">
      <alignment horizontal="right"/>
    </xf>
    <xf numFmtId="0" fontId="9" fillId="0" borderId="10" xfId="0" applyFont="1" applyBorder="1" applyAlignment="1">
      <alignment horizontal="left" vertical="center"/>
    </xf>
    <xf numFmtId="3" fontId="10" fillId="2" borderId="11" xfId="0" applyNumberFormat="1" applyFont="1" applyFill="1" applyBorder="1" applyAlignment="1">
      <alignment horizontal="right"/>
    </xf>
    <xf numFmtId="3" fontId="10" fillId="2" borderId="8" xfId="0" applyNumberFormat="1" applyFont="1" applyFill="1" applyBorder="1" applyAlignment="1">
      <alignment horizontal="right"/>
    </xf>
    <xf numFmtId="3" fontId="10" fillId="2" borderId="5" xfId="0" applyNumberFormat="1" applyFont="1" applyFill="1" applyBorder="1" applyAlignment="1">
      <alignment horizontal="right"/>
    </xf>
    <xf numFmtId="0" fontId="9" fillId="0" borderId="12" xfId="0" applyFont="1" applyBorder="1" applyAlignment="1">
      <alignment horizontal="left" vertical="center"/>
    </xf>
    <xf numFmtId="3" fontId="10" fillId="3" borderId="13" xfId="0" applyNumberFormat="1" applyFont="1" applyFill="1" applyBorder="1" applyAlignment="1">
      <alignment horizontal="right"/>
    </xf>
    <xf numFmtId="3" fontId="10" fillId="3" borderId="14" xfId="0" applyNumberFormat="1" applyFont="1" applyFill="1" applyBorder="1" applyAlignment="1">
      <alignment horizontal="right"/>
    </xf>
    <xf numFmtId="3" fontId="10" fillId="3" borderId="15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11" fillId="3" borderId="8" xfId="0" applyNumberFormat="1" applyFont="1" applyFill="1" applyBorder="1" applyAlignment="1">
      <alignment horizontal="right"/>
    </xf>
    <xf numFmtId="0" fontId="9" fillId="0" borderId="16" xfId="0" applyFont="1" applyBorder="1" applyAlignment="1">
      <alignment horizontal="left" vertical="center"/>
    </xf>
    <xf numFmtId="3" fontId="10" fillId="4" borderId="17" xfId="0" applyNumberFormat="1" applyFont="1" applyFill="1" applyBorder="1" applyAlignment="1">
      <alignment horizontal="right"/>
    </xf>
    <xf numFmtId="3" fontId="10" fillId="4" borderId="18" xfId="0" applyNumberFormat="1" applyFont="1" applyFill="1" applyBorder="1" applyAlignment="1">
      <alignment horizontal="right"/>
    </xf>
    <xf numFmtId="3" fontId="10" fillId="4" borderId="19" xfId="0" applyNumberFormat="1" applyFont="1" applyFill="1" applyBorder="1" applyAlignment="1">
      <alignment horizontal="right"/>
    </xf>
    <xf numFmtId="3" fontId="11" fillId="4" borderId="20" xfId="0" applyNumberFormat="1" applyFont="1" applyFill="1" applyBorder="1" applyAlignment="1">
      <alignment horizontal="right"/>
    </xf>
    <xf numFmtId="3" fontId="10" fillId="4" borderId="3" xfId="0" applyNumberFormat="1" applyFont="1" applyFill="1" applyBorder="1" applyAlignment="1">
      <alignment horizontal="right"/>
    </xf>
    <xf numFmtId="3" fontId="10" fillId="4" borderId="4" xfId="0" applyNumberFormat="1" applyFont="1" applyFill="1" applyBorder="1" applyAlignment="1">
      <alignment horizontal="right"/>
    </xf>
    <xf numFmtId="3" fontId="10" fillId="4" borderId="1" xfId="0" applyNumberFormat="1" applyFont="1" applyFill="1" applyBorder="1" applyAlignment="1">
      <alignment horizontal="right"/>
    </xf>
    <xf numFmtId="3" fontId="11" fillId="4" borderId="4" xfId="0" applyNumberFormat="1" applyFont="1" applyFill="1" applyBorder="1" applyAlignment="1">
      <alignment horizontal="right"/>
    </xf>
    <xf numFmtId="0" fontId="7" fillId="0" borderId="19" xfId="0" applyFont="1" applyBorder="1" applyAlignment="1">
      <alignment horizontal="left" vertical="center"/>
    </xf>
    <xf numFmtId="3" fontId="10" fillId="4" borderId="21" xfId="0" applyNumberFormat="1" applyFont="1" applyFill="1" applyBorder="1" applyAlignment="1">
      <alignment horizontal="right"/>
    </xf>
    <xf numFmtId="3" fontId="10" fillId="5" borderId="3" xfId="0" applyNumberFormat="1" applyFont="1" applyFill="1" applyBorder="1" applyAlignment="1">
      <alignment horizontal="right"/>
    </xf>
    <xf numFmtId="3" fontId="10" fillId="5" borderId="4" xfId="0" applyNumberFormat="1" applyFont="1" applyFill="1" applyBorder="1" applyAlignment="1">
      <alignment horizontal="right"/>
    </xf>
    <xf numFmtId="3" fontId="10" fillId="5" borderId="1" xfId="0" applyNumberFormat="1" applyFont="1" applyFill="1" applyBorder="1" applyAlignment="1">
      <alignment horizontal="right"/>
    </xf>
    <xf numFmtId="3" fontId="11" fillId="5" borderId="4" xfId="0" applyNumberFormat="1" applyFont="1" applyFill="1" applyBorder="1" applyAlignment="1">
      <alignment horizontal="right"/>
    </xf>
    <xf numFmtId="3" fontId="10" fillId="6" borderId="3" xfId="0" applyNumberFormat="1" applyFont="1" applyFill="1" applyBorder="1" applyAlignment="1">
      <alignment horizontal="right"/>
    </xf>
    <xf numFmtId="3" fontId="10" fillId="6" borderId="4" xfId="0" applyNumberFormat="1" applyFont="1" applyFill="1" applyBorder="1" applyAlignment="1">
      <alignment horizontal="right"/>
    </xf>
    <xf numFmtId="3" fontId="10" fillId="6" borderId="1" xfId="0" applyNumberFormat="1" applyFont="1" applyFill="1" applyBorder="1" applyAlignment="1">
      <alignment horizontal="right"/>
    </xf>
    <xf numFmtId="3" fontId="11" fillId="6" borderId="4" xfId="0" applyNumberFormat="1" applyFont="1" applyFill="1" applyBorder="1" applyAlignment="1">
      <alignment horizontal="right"/>
    </xf>
    <xf numFmtId="3" fontId="10" fillId="6" borderId="11" xfId="0" applyNumberFormat="1" applyFont="1" applyFill="1" applyBorder="1" applyAlignment="1">
      <alignment horizontal="right"/>
    </xf>
    <xf numFmtId="3" fontId="10" fillId="6" borderId="8" xfId="0" applyNumberFormat="1" applyFont="1" applyFill="1" applyBorder="1" applyAlignment="1">
      <alignment horizontal="right"/>
    </xf>
    <xf numFmtId="3" fontId="10" fillId="6" borderId="5" xfId="0" applyNumberFormat="1" applyFont="1" applyFill="1" applyBorder="1" applyAlignment="1">
      <alignment horizontal="right"/>
    </xf>
    <xf numFmtId="0" fontId="7" fillId="0" borderId="22" xfId="0" applyFont="1" applyBorder="1" applyAlignment="1">
      <alignment horizontal="left" vertical="center"/>
    </xf>
    <xf numFmtId="3" fontId="10" fillId="7" borderId="13" xfId="0" applyNumberFormat="1" applyFont="1" applyFill="1" applyBorder="1" applyAlignment="1">
      <alignment horizontal="right"/>
    </xf>
    <xf numFmtId="3" fontId="10" fillId="7" borderId="14" xfId="0" applyNumberFormat="1" applyFont="1" applyFill="1" applyBorder="1" applyAlignment="1">
      <alignment horizontal="right"/>
    </xf>
    <xf numFmtId="3" fontId="10" fillId="7" borderId="15" xfId="0" applyNumberFormat="1" applyFont="1" applyFill="1" applyBorder="1" applyAlignment="1">
      <alignment horizontal="right"/>
    </xf>
    <xf numFmtId="3" fontId="11" fillId="7" borderId="14" xfId="0" applyNumberFormat="1" applyFont="1" applyFill="1" applyBorder="1" applyAlignment="1">
      <alignment horizontal="right"/>
    </xf>
    <xf numFmtId="2" fontId="9" fillId="0" borderId="19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3" fontId="13" fillId="8" borderId="17" xfId="0" applyNumberFormat="1" applyFont="1" applyFill="1" applyBorder="1" applyAlignment="1">
      <alignment horizontal="right"/>
    </xf>
    <xf numFmtId="3" fontId="13" fillId="8" borderId="18" xfId="0" applyNumberFormat="1" applyFont="1" applyFill="1" applyBorder="1" applyAlignment="1">
      <alignment horizontal="right"/>
    </xf>
    <xf numFmtId="3" fontId="13" fillId="8" borderId="19" xfId="0" applyNumberFormat="1" applyFont="1" applyFill="1" applyBorder="1" applyAlignment="1">
      <alignment horizontal="right"/>
    </xf>
    <xf numFmtId="2" fontId="9" fillId="0" borderId="1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13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9" fillId="0" borderId="0" xfId="0" applyFont="1" applyAlignment="1">
      <alignment horizontal="left"/>
    </xf>
    <xf numFmtId="0" fontId="18" fillId="0" borderId="0" xfId="0" applyFont="1" applyAlignment="1">
      <alignment horizontal="left" shrinkToFit="1"/>
    </xf>
    <xf numFmtId="0" fontId="9" fillId="0" borderId="0" xfId="0" applyFont="1" applyAlignment="1">
      <alignment horizontal="left" indent="6"/>
    </xf>
    <xf numFmtId="0" fontId="7" fillId="0" borderId="0" xfId="0" applyFont="1"/>
    <xf numFmtId="0" fontId="18" fillId="0" borderId="0" xfId="0" applyFont="1" applyAlignment="1">
      <alignment horizontal="left"/>
    </xf>
    <xf numFmtId="0" fontId="9" fillId="0" borderId="0" xfId="0" applyFont="1"/>
    <xf numFmtId="0" fontId="18" fillId="0" borderId="0" xfId="0" applyFont="1" applyAlignment="1">
      <alignment horizontal="left" indent="6"/>
    </xf>
    <xf numFmtId="0" fontId="8" fillId="0" borderId="0" xfId="0" applyFont="1" applyAlignment="1">
      <alignment horizontal="left" indent="6"/>
    </xf>
    <xf numFmtId="164" fontId="0" fillId="0" borderId="0" xfId="0" applyNumberFormat="1"/>
    <xf numFmtId="0" fontId="0" fillId="0" borderId="0" xfId="0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4" borderId="0" xfId="0" applyFont="1" applyFill="1" applyAlignment="1">
      <alignment horizontal="center"/>
    </xf>
    <xf numFmtId="0" fontId="20" fillId="0" borderId="0" xfId="0" applyFont="1"/>
    <xf numFmtId="0" fontId="21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21" fillId="0" borderId="23" xfId="0" applyFont="1" applyBorder="1" applyAlignment="1">
      <alignment horizontal="right"/>
    </xf>
    <xf numFmtId="0" fontId="22" fillId="0" borderId="4" xfId="0" applyFont="1" applyBorder="1" applyAlignment="1">
      <alignment horizontal="center"/>
    </xf>
    <xf numFmtId="0" fontId="22" fillId="0" borderId="4" xfId="0" applyFont="1" applyBorder="1" applyAlignment="1">
      <alignment horizontal="left"/>
    </xf>
    <xf numFmtId="4" fontId="22" fillId="0" borderId="1" xfId="0" applyNumberFormat="1" applyFont="1" applyBorder="1" applyAlignment="1">
      <alignment horizontal="right"/>
    </xf>
    <xf numFmtId="4" fontId="22" fillId="0" borderId="24" xfId="0" applyNumberFormat="1" applyFont="1" applyBorder="1" applyAlignment="1">
      <alignment horizontal="right"/>
    </xf>
    <xf numFmtId="0" fontId="22" fillId="0" borderId="8" xfId="0" applyFont="1" applyBorder="1" applyAlignment="1">
      <alignment horizontal="center"/>
    </xf>
    <xf numFmtId="0" fontId="22" fillId="0" borderId="8" xfId="0" applyFont="1" applyBorder="1" applyAlignment="1">
      <alignment horizontal="left"/>
    </xf>
    <xf numFmtId="165" fontId="22" fillId="0" borderId="5" xfId="0" applyNumberFormat="1" applyFont="1" applyBorder="1" applyAlignment="1">
      <alignment horizontal="right"/>
    </xf>
    <xf numFmtId="165" fontId="22" fillId="0" borderId="23" xfId="0" applyNumberFormat="1" applyFont="1" applyBorder="1" applyAlignment="1">
      <alignment horizontal="right"/>
    </xf>
    <xf numFmtId="0" fontId="22" fillId="0" borderId="8" xfId="0" applyFont="1" applyBorder="1"/>
    <xf numFmtId="0" fontId="7" fillId="0" borderId="5" xfId="0" applyFont="1" applyBorder="1" applyAlignment="1">
      <alignment horizontal="right"/>
    </xf>
    <xf numFmtId="0" fontId="0" fillId="0" borderId="5" xfId="0" applyBorder="1"/>
    <xf numFmtId="4" fontId="7" fillId="0" borderId="23" xfId="0" applyNumberFormat="1" applyFont="1" applyBorder="1" applyAlignment="1">
      <alignment horizontal="right"/>
    </xf>
    <xf numFmtId="0" fontId="22" fillId="0" borderId="4" xfId="0" applyFont="1" applyBorder="1"/>
    <xf numFmtId="0" fontId="7" fillId="0" borderId="1" xfId="0" applyFont="1" applyBorder="1" applyAlignment="1">
      <alignment horizontal="right"/>
    </xf>
    <xf numFmtId="0" fontId="0" fillId="0" borderId="1" xfId="0" applyBorder="1"/>
    <xf numFmtId="4" fontId="7" fillId="0" borderId="24" xfId="0" applyNumberFormat="1" applyFont="1" applyBorder="1" applyAlignment="1">
      <alignment horizontal="right"/>
    </xf>
    <xf numFmtId="0" fontId="19" fillId="9" borderId="0" xfId="0" applyFont="1" applyFill="1" applyAlignment="1">
      <alignment horizontal="center"/>
    </xf>
    <xf numFmtId="4" fontId="22" fillId="0" borderId="5" xfId="0" applyNumberFormat="1" applyFont="1" applyBorder="1" applyAlignment="1">
      <alignment horizontal="right"/>
    </xf>
    <xf numFmtId="4" fontId="22" fillId="0" borderId="23" xfId="0" applyNumberFormat="1" applyFont="1" applyBorder="1" applyAlignment="1">
      <alignment horizontal="right"/>
    </xf>
    <xf numFmtId="0" fontId="19" fillId="10" borderId="0" xfId="0" applyFont="1" applyFill="1" applyAlignment="1">
      <alignment horizontal="center"/>
    </xf>
    <xf numFmtId="165" fontId="22" fillId="0" borderId="1" xfId="0" applyNumberFormat="1" applyFont="1" applyBorder="1" applyAlignment="1">
      <alignment horizontal="right"/>
    </xf>
    <xf numFmtId="165" fontId="22" fillId="0" borderId="24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59AE-3791-4C93-94D0-F57A29B027A9}">
  <sheetPr codeName="Tabelle7"/>
  <dimension ref="A2:O53"/>
  <sheetViews>
    <sheetView tabSelected="1" zoomScaleNormal="100" workbookViewId="0">
      <selection activeCell="P9" sqref="P9"/>
    </sheetView>
  </sheetViews>
  <sheetFormatPr baseColWidth="10" defaultRowHeight="15" x14ac:dyDescent="0.25"/>
  <cols>
    <col min="1" max="1" width="4.42578125" customWidth="1"/>
    <col min="2" max="2" width="5" customWidth="1"/>
    <col min="3" max="12" width="7" customWidth="1"/>
    <col min="13" max="13" width="0.85546875" customWidth="1"/>
    <col min="14" max="14" width="7" customWidth="1"/>
    <col min="15" max="15" width="8.140625" bestFit="1" customWidth="1"/>
  </cols>
  <sheetData>
    <row r="2" spans="1:15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1:15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"/>
    </row>
    <row r="4" spans="1:15" ht="15" customHeight="1" x14ac:dyDescent="0.25"/>
    <row r="5" spans="1:15" ht="15" customHeight="1" x14ac:dyDescent="0.25">
      <c r="A5" s="6" t="s">
        <v>1</v>
      </c>
      <c r="B5" s="7"/>
      <c r="C5" s="8"/>
      <c r="D5" s="8"/>
      <c r="E5" s="6" t="s">
        <v>2</v>
      </c>
      <c r="F5" s="8"/>
      <c r="G5" s="8"/>
      <c r="H5" s="8"/>
      <c r="I5" s="8"/>
      <c r="J5" s="8"/>
      <c r="K5" s="8"/>
      <c r="L5" s="8"/>
      <c r="M5" s="8"/>
      <c r="N5" s="8"/>
    </row>
    <row r="6" spans="1:15" ht="15" customHeight="1" x14ac:dyDescent="0.25">
      <c r="A6" s="7"/>
      <c r="B6" s="7"/>
      <c r="C6" s="8"/>
      <c r="D6" s="8"/>
      <c r="E6" s="7"/>
      <c r="F6" s="8"/>
      <c r="G6" s="8"/>
      <c r="H6" s="8"/>
      <c r="I6" s="8"/>
      <c r="J6" s="8"/>
      <c r="K6" s="8"/>
      <c r="L6" s="8"/>
      <c r="M6" s="8"/>
      <c r="N6" s="8"/>
    </row>
    <row r="7" spans="1:15" ht="15" customHeight="1" x14ac:dyDescent="0.25">
      <c r="A7" s="6" t="s">
        <v>3</v>
      </c>
      <c r="B7" s="7"/>
      <c r="C7" s="8"/>
      <c r="D7" s="8"/>
      <c r="E7" s="6" t="s">
        <v>4</v>
      </c>
      <c r="F7" s="8"/>
      <c r="G7" s="8"/>
      <c r="H7" s="8"/>
      <c r="I7" s="8"/>
      <c r="J7" s="8"/>
      <c r="K7" s="8"/>
      <c r="L7" s="8"/>
      <c r="M7" s="8"/>
      <c r="N7" s="8"/>
    </row>
    <row r="8" spans="1:15" ht="15" customHeight="1" x14ac:dyDescent="0.25">
      <c r="A8" s="6"/>
      <c r="B8" s="7"/>
      <c r="C8" s="8"/>
      <c r="D8" s="8"/>
      <c r="E8" s="6"/>
      <c r="F8" s="8"/>
      <c r="G8" s="8"/>
      <c r="H8" s="8"/>
      <c r="I8" s="8"/>
      <c r="J8" s="8"/>
      <c r="K8" s="8"/>
      <c r="L8" s="8"/>
      <c r="M8" s="8"/>
      <c r="N8" s="8"/>
    </row>
    <row r="9" spans="1:15" ht="15" customHeight="1" x14ac:dyDescent="0.25">
      <c r="A9" s="6" t="s">
        <v>5</v>
      </c>
      <c r="B9" s="7"/>
      <c r="C9" s="8"/>
      <c r="D9" s="8"/>
      <c r="E9" s="6" t="s">
        <v>6</v>
      </c>
      <c r="F9" s="8"/>
      <c r="G9" s="8"/>
      <c r="H9" s="8"/>
      <c r="I9" s="8"/>
      <c r="J9" s="8"/>
      <c r="K9" s="8"/>
      <c r="L9" s="8"/>
      <c r="M9" s="8"/>
      <c r="N9" s="8"/>
    </row>
    <row r="10" spans="1:15" ht="15" customHeight="1" x14ac:dyDescent="0.25">
      <c r="A10" s="6"/>
      <c r="B10" s="7"/>
      <c r="C10" s="8"/>
      <c r="D10" s="8"/>
      <c r="E10" s="6"/>
      <c r="F10" s="8"/>
      <c r="G10" s="8"/>
      <c r="H10" s="8"/>
      <c r="I10" s="8"/>
      <c r="J10" s="8"/>
      <c r="K10" s="8"/>
      <c r="L10" s="8"/>
      <c r="M10" s="8"/>
      <c r="N10" s="8"/>
    </row>
    <row r="11" spans="1:15" ht="15" customHeight="1" x14ac:dyDescent="0.25">
      <c r="A11" s="6"/>
      <c r="B11" s="7"/>
      <c r="C11" s="8"/>
      <c r="D11" s="8"/>
      <c r="E11" s="6"/>
      <c r="F11" s="8"/>
      <c r="G11" s="8"/>
      <c r="H11" s="8"/>
      <c r="I11" s="8"/>
      <c r="J11" s="8"/>
      <c r="K11" s="8"/>
      <c r="L11" s="8"/>
      <c r="M11" s="8"/>
      <c r="N11" s="8"/>
    </row>
    <row r="12" spans="1:15" ht="15" customHeight="1" x14ac:dyDescent="0.25"/>
    <row r="13" spans="1:15" ht="15" customHeight="1" x14ac:dyDescent="0.25">
      <c r="A13" s="9" t="s">
        <v>7</v>
      </c>
      <c r="B13" s="10"/>
      <c r="C13" s="11" t="s">
        <v>8</v>
      </c>
      <c r="D13" s="12" t="s">
        <v>9</v>
      </c>
      <c r="E13" s="12"/>
      <c r="F13" s="12"/>
      <c r="G13" s="12"/>
      <c r="H13" s="12"/>
      <c r="I13" s="13"/>
      <c r="J13" s="13"/>
      <c r="K13" s="13"/>
      <c r="L13" s="12"/>
      <c r="M13" s="14"/>
      <c r="N13" s="15" t="s">
        <v>10</v>
      </c>
    </row>
    <row r="14" spans="1:15" ht="15" customHeight="1" x14ac:dyDescent="0.25">
      <c r="A14" s="16" t="s">
        <v>11</v>
      </c>
      <c r="B14" s="17" t="s">
        <v>12</v>
      </c>
      <c r="C14" s="18"/>
      <c r="D14" s="19"/>
      <c r="E14" s="19"/>
      <c r="F14" s="19"/>
      <c r="G14" s="19"/>
      <c r="H14" s="19"/>
      <c r="I14" s="20"/>
      <c r="J14" s="20"/>
      <c r="K14" s="20"/>
      <c r="L14" s="19"/>
      <c r="M14" s="21"/>
      <c r="N14" s="22">
        <f t="shared" ref="N14:N28" si="0">SUM(C14:L14)</f>
        <v>0</v>
      </c>
    </row>
    <row r="15" spans="1:15" ht="15" customHeight="1" x14ac:dyDescent="0.25">
      <c r="A15" s="23"/>
      <c r="B15" s="24" t="s">
        <v>13</v>
      </c>
      <c r="C15" s="18"/>
      <c r="D15" s="19"/>
      <c r="E15" s="19"/>
      <c r="F15" s="19"/>
      <c r="G15" s="19"/>
      <c r="H15" s="19"/>
      <c r="I15" s="20"/>
      <c r="J15" s="20"/>
      <c r="K15" s="20"/>
      <c r="L15" s="19"/>
      <c r="M15" s="25"/>
      <c r="N15" s="22">
        <f t="shared" si="0"/>
        <v>0</v>
      </c>
    </row>
    <row r="16" spans="1:15" ht="15" customHeight="1" x14ac:dyDescent="0.25">
      <c r="A16" s="23"/>
      <c r="B16" s="26" t="s">
        <v>14</v>
      </c>
      <c r="C16" s="27"/>
      <c r="D16" s="28"/>
      <c r="E16" s="28"/>
      <c r="F16" s="28"/>
      <c r="G16" s="28"/>
      <c r="H16" s="28"/>
      <c r="I16" s="29"/>
      <c r="J16" s="29"/>
      <c r="K16" s="29"/>
      <c r="L16" s="28"/>
      <c r="M16" s="25"/>
      <c r="N16" s="22">
        <f t="shared" si="0"/>
        <v>0</v>
      </c>
    </row>
    <row r="17" spans="1:14" ht="15" customHeight="1" thickBot="1" x14ac:dyDescent="0.3">
      <c r="A17" s="23"/>
      <c r="B17" s="30" t="s">
        <v>11</v>
      </c>
      <c r="C17" s="31">
        <f>C28-C27</f>
        <v>73.930000000000007</v>
      </c>
      <c r="D17" s="32">
        <f>D28-D27</f>
        <v>170.70000000000005</v>
      </c>
      <c r="E17" s="32"/>
      <c r="F17" s="32"/>
      <c r="G17" s="32"/>
      <c r="H17" s="32"/>
      <c r="I17" s="33"/>
      <c r="J17" s="33"/>
      <c r="K17" s="33"/>
      <c r="L17" s="32"/>
      <c r="M17" s="34"/>
      <c r="N17" s="35">
        <f t="shared" si="0"/>
        <v>244.63000000000005</v>
      </c>
    </row>
    <row r="18" spans="1:14" ht="15" customHeight="1" thickTop="1" x14ac:dyDescent="0.25">
      <c r="A18" s="36" t="s">
        <v>15</v>
      </c>
      <c r="B18" s="17" t="s">
        <v>16</v>
      </c>
      <c r="C18" s="37">
        <v>147.22</v>
      </c>
      <c r="D18" s="38">
        <v>766.89</v>
      </c>
      <c r="E18" s="38"/>
      <c r="F18" s="38"/>
      <c r="G18" s="38"/>
      <c r="H18" s="38"/>
      <c r="I18" s="39"/>
      <c r="J18" s="39"/>
      <c r="K18" s="39"/>
      <c r="L18" s="38"/>
      <c r="M18" s="34"/>
      <c r="N18" s="40">
        <f t="shared" si="0"/>
        <v>914.11</v>
      </c>
    </row>
    <row r="19" spans="1:14" ht="15" customHeight="1" x14ac:dyDescent="0.25">
      <c r="A19" s="23"/>
      <c r="B19" s="24" t="s">
        <v>17</v>
      </c>
      <c r="C19" s="41"/>
      <c r="D19" s="42"/>
      <c r="E19" s="42"/>
      <c r="F19" s="42"/>
      <c r="G19" s="42"/>
      <c r="H19" s="42"/>
      <c r="I19" s="43"/>
      <c r="J19" s="43"/>
      <c r="K19" s="43"/>
      <c r="L19" s="42"/>
      <c r="M19" s="34"/>
      <c r="N19" s="44">
        <f t="shared" si="0"/>
        <v>0</v>
      </c>
    </row>
    <row r="20" spans="1:14" ht="15" customHeight="1" x14ac:dyDescent="0.25">
      <c r="A20" s="45"/>
      <c r="B20" s="24" t="s">
        <v>18</v>
      </c>
      <c r="C20" s="46">
        <f>C18+C19</f>
        <v>147.22</v>
      </c>
      <c r="D20" s="43">
        <f>D18+D19</f>
        <v>766.89</v>
      </c>
      <c r="E20" s="43"/>
      <c r="F20" s="42"/>
      <c r="G20" s="42"/>
      <c r="H20" s="42"/>
      <c r="I20" s="43"/>
      <c r="J20" s="43"/>
      <c r="K20" s="43"/>
      <c r="L20" s="42"/>
      <c r="M20" s="34"/>
      <c r="N20" s="44">
        <f t="shared" si="0"/>
        <v>914.11</v>
      </c>
    </row>
    <row r="21" spans="1:14" ht="15" customHeight="1" x14ac:dyDescent="0.25">
      <c r="A21" s="16" t="s">
        <v>19</v>
      </c>
      <c r="B21" s="17" t="s">
        <v>16</v>
      </c>
      <c r="C21" s="47">
        <v>34.35</v>
      </c>
      <c r="D21" s="48">
        <v>55.41</v>
      </c>
      <c r="E21" s="48"/>
      <c r="F21" s="48"/>
      <c r="G21" s="48"/>
      <c r="H21" s="48"/>
      <c r="I21" s="49"/>
      <c r="J21" s="49"/>
      <c r="K21" s="49"/>
      <c r="L21" s="48"/>
      <c r="M21" s="34"/>
      <c r="N21" s="50">
        <f t="shared" si="0"/>
        <v>89.759999999999991</v>
      </c>
    </row>
    <row r="22" spans="1:14" ht="15" customHeight="1" x14ac:dyDescent="0.25">
      <c r="A22" s="23"/>
      <c r="B22" s="24" t="s">
        <v>17</v>
      </c>
      <c r="C22" s="47"/>
      <c r="D22" s="48"/>
      <c r="E22" s="48"/>
      <c r="F22" s="48"/>
      <c r="G22" s="48"/>
      <c r="H22" s="48"/>
      <c r="I22" s="49"/>
      <c r="J22" s="49"/>
      <c r="K22" s="49"/>
      <c r="L22" s="48"/>
      <c r="M22" s="34"/>
      <c r="N22" s="50">
        <f t="shared" si="0"/>
        <v>0</v>
      </c>
    </row>
    <row r="23" spans="1:14" ht="15" customHeight="1" x14ac:dyDescent="0.25">
      <c r="A23" s="45"/>
      <c r="B23" s="24" t="s">
        <v>18</v>
      </c>
      <c r="C23" s="47">
        <f>C21+C22</f>
        <v>34.35</v>
      </c>
      <c r="D23" s="48">
        <f>D21+D22</f>
        <v>55.41</v>
      </c>
      <c r="E23" s="48"/>
      <c r="F23" s="48"/>
      <c r="G23" s="48"/>
      <c r="H23" s="48"/>
      <c r="I23" s="49"/>
      <c r="J23" s="49"/>
      <c r="K23" s="49"/>
      <c r="L23" s="48"/>
      <c r="M23" s="34"/>
      <c r="N23" s="50">
        <f t="shared" si="0"/>
        <v>89.759999999999991</v>
      </c>
    </row>
    <row r="24" spans="1:14" ht="15" customHeight="1" x14ac:dyDescent="0.25">
      <c r="A24" s="16" t="s">
        <v>20</v>
      </c>
      <c r="B24" s="17" t="s">
        <v>16</v>
      </c>
      <c r="C24" s="51">
        <v>92.5</v>
      </c>
      <c r="D24" s="52"/>
      <c r="E24" s="52"/>
      <c r="F24" s="52"/>
      <c r="G24" s="52"/>
      <c r="H24" s="52"/>
      <c r="I24" s="53"/>
      <c r="J24" s="53"/>
      <c r="K24" s="53"/>
      <c r="L24" s="52"/>
      <c r="M24" s="34"/>
      <c r="N24" s="54">
        <f t="shared" si="0"/>
        <v>92.5</v>
      </c>
    </row>
    <row r="25" spans="1:14" ht="15" customHeight="1" x14ac:dyDescent="0.25">
      <c r="A25" s="23"/>
      <c r="B25" s="24" t="s">
        <v>17</v>
      </c>
      <c r="C25" s="55"/>
      <c r="D25" s="56"/>
      <c r="E25" s="56"/>
      <c r="F25" s="56"/>
      <c r="G25" s="56"/>
      <c r="H25" s="56"/>
      <c r="I25" s="57"/>
      <c r="J25" s="57"/>
      <c r="K25" s="57"/>
      <c r="L25" s="56"/>
      <c r="M25" s="34"/>
      <c r="N25" s="54">
        <f t="shared" si="0"/>
        <v>0</v>
      </c>
    </row>
    <row r="26" spans="1:14" ht="15" customHeight="1" thickBot="1" x14ac:dyDescent="0.3">
      <c r="A26" s="58"/>
      <c r="B26" s="30" t="s">
        <v>18</v>
      </c>
      <c r="C26" s="59">
        <f>C24+C25</f>
        <v>92.5</v>
      </c>
      <c r="D26" s="60"/>
      <c r="E26" s="60"/>
      <c r="F26" s="60"/>
      <c r="G26" s="60"/>
      <c r="H26" s="60"/>
      <c r="I26" s="61"/>
      <c r="J26" s="61"/>
      <c r="K26" s="61"/>
      <c r="L26" s="60"/>
      <c r="M26" s="34"/>
      <c r="N26" s="62">
        <f t="shared" si="0"/>
        <v>92.5</v>
      </c>
    </row>
    <row r="27" spans="1:14" ht="15" customHeight="1" thickTop="1" x14ac:dyDescent="0.25">
      <c r="A27" s="63" t="s">
        <v>21</v>
      </c>
      <c r="B27" s="64"/>
      <c r="C27" s="65">
        <f>C20+C23+C26</f>
        <v>274.07</v>
      </c>
      <c r="D27" s="66">
        <f>D20+D23+D26</f>
        <v>822.3</v>
      </c>
      <c r="E27" s="66"/>
      <c r="F27" s="66"/>
      <c r="G27" s="66"/>
      <c r="H27" s="66"/>
      <c r="I27" s="67"/>
      <c r="J27" s="67"/>
      <c r="K27" s="67"/>
      <c r="L27" s="66"/>
      <c r="M27" s="34"/>
      <c r="N27" s="66">
        <f t="shared" si="0"/>
        <v>1096.3699999999999</v>
      </c>
    </row>
    <row r="28" spans="1:14" ht="15" customHeight="1" x14ac:dyDescent="0.25">
      <c r="A28" s="68" t="s">
        <v>22</v>
      </c>
      <c r="B28" s="69"/>
      <c r="C28" s="70">
        <v>348</v>
      </c>
      <c r="D28" s="71">
        <v>993</v>
      </c>
      <c r="E28" s="71"/>
      <c r="F28" s="71"/>
      <c r="G28" s="71"/>
      <c r="H28" s="71"/>
      <c r="I28" s="72"/>
      <c r="J28" s="72"/>
      <c r="K28" s="72"/>
      <c r="L28" s="71"/>
      <c r="M28" s="73"/>
      <c r="N28" s="71">
        <f t="shared" si="0"/>
        <v>1341</v>
      </c>
    </row>
    <row r="29" spans="1:14" ht="15" customHeight="1" x14ac:dyDescent="0.25">
      <c r="A29" s="74"/>
      <c r="B29" s="75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14" ht="15" customHeight="1" x14ac:dyDescent="0.25">
      <c r="A30" s="74"/>
      <c r="B30" s="75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</row>
    <row r="31" spans="1:14" ht="15" customHeight="1" x14ac:dyDescent="0.25">
      <c r="A31" s="74"/>
      <c r="B31" s="75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14" ht="15" customHeight="1" x14ac:dyDescent="0.25"/>
    <row r="33" spans="1:14" s="78" customFormat="1" ht="15" customHeight="1" x14ac:dyDescent="0.2">
      <c r="A33" s="76"/>
      <c r="B33" s="76"/>
      <c r="C33" s="76"/>
      <c r="D33" s="76"/>
      <c r="E33" s="76"/>
      <c r="F33" s="76"/>
      <c r="G33" s="77"/>
      <c r="H33" s="77"/>
      <c r="I33" s="77"/>
      <c r="J33" s="77"/>
      <c r="K33" s="77"/>
      <c r="L33" s="77"/>
      <c r="M33" s="77"/>
      <c r="N33" s="77"/>
    </row>
    <row r="34" spans="1:14" s="78" customFormat="1" ht="15" customHeight="1" x14ac:dyDescent="0.2">
      <c r="A34" s="76"/>
      <c r="B34" s="76"/>
      <c r="C34" s="76"/>
      <c r="D34" s="76"/>
      <c r="E34" s="76"/>
      <c r="F34" s="76"/>
      <c r="G34" s="77"/>
      <c r="H34" s="77"/>
      <c r="I34" s="77"/>
      <c r="J34" s="77"/>
      <c r="K34" s="77"/>
      <c r="L34" s="77"/>
      <c r="M34" s="77"/>
      <c r="N34" s="77"/>
    </row>
    <row r="35" spans="1:14" s="78" customFormat="1" ht="15" customHeight="1" x14ac:dyDescent="0.2">
      <c r="A35" s="76" t="s">
        <v>23</v>
      </c>
      <c r="B35" s="76"/>
      <c r="C35" s="76"/>
      <c r="D35" s="76"/>
      <c r="E35" s="76"/>
      <c r="F35" s="76"/>
      <c r="G35" s="77"/>
      <c r="H35" s="77"/>
      <c r="I35" s="77"/>
      <c r="J35" s="77"/>
      <c r="K35" s="77"/>
      <c r="L35" s="77"/>
      <c r="M35" s="77"/>
      <c r="N35" s="77"/>
    </row>
    <row r="36" spans="1:14" s="78" customFormat="1" ht="15" customHeight="1" x14ac:dyDescent="0.2">
      <c r="A36" s="76" t="s">
        <v>24</v>
      </c>
      <c r="B36" s="76"/>
      <c r="C36" s="76"/>
      <c r="D36" s="76"/>
      <c r="E36" s="76"/>
      <c r="F36" s="76"/>
      <c r="G36" s="77"/>
      <c r="H36" s="77"/>
      <c r="I36" s="77"/>
      <c r="J36" s="77"/>
      <c r="K36" s="77"/>
      <c r="L36" s="77"/>
      <c r="M36" s="77"/>
      <c r="N36" s="77"/>
    </row>
    <row r="37" spans="1:14" s="78" customFormat="1" ht="15" customHeight="1" x14ac:dyDescent="0.2">
      <c r="A37" s="76" t="s">
        <v>25</v>
      </c>
      <c r="B37" s="76"/>
      <c r="C37" s="76"/>
      <c r="D37" s="76"/>
      <c r="E37" s="76"/>
      <c r="F37" s="76"/>
      <c r="G37" s="77"/>
      <c r="H37" s="77"/>
      <c r="I37" s="77"/>
      <c r="J37" s="77"/>
      <c r="K37" s="77"/>
      <c r="L37" s="77"/>
      <c r="M37" s="77"/>
      <c r="N37" s="77"/>
    </row>
    <row r="38" spans="1:14" s="78" customFormat="1" ht="15" customHeight="1" x14ac:dyDescent="0.2">
      <c r="A38" s="76" t="s">
        <v>26</v>
      </c>
      <c r="B38" s="76"/>
      <c r="C38" s="76"/>
      <c r="D38" s="76"/>
      <c r="E38" s="76"/>
      <c r="F38" s="76"/>
      <c r="G38" s="77"/>
      <c r="H38" s="77"/>
      <c r="I38" s="77"/>
      <c r="J38" s="77"/>
      <c r="K38" s="77"/>
      <c r="L38" s="77"/>
      <c r="M38" s="77"/>
      <c r="N38" s="77"/>
    </row>
    <row r="39" spans="1:14" ht="15" customHeight="1" x14ac:dyDescent="0.25">
      <c r="B39" s="7"/>
      <c r="C39" s="7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</row>
    <row r="40" spans="1:14" ht="15" customHeight="1" x14ac:dyDescent="0.25"/>
    <row r="41" spans="1:14" ht="15" customHeight="1" x14ac:dyDescent="0.25"/>
    <row r="42" spans="1:14" ht="15" customHeight="1" x14ac:dyDescent="0.25"/>
    <row r="43" spans="1:14" ht="15" customHeight="1" x14ac:dyDescent="0.25"/>
    <row r="44" spans="1:14" ht="15" customHeight="1" x14ac:dyDescent="0.25"/>
    <row r="45" spans="1:14" ht="15" customHeight="1" x14ac:dyDescent="0.25"/>
    <row r="46" spans="1:14" ht="15" customHeight="1" x14ac:dyDescent="0.25"/>
    <row r="47" spans="1:14" ht="15" customHeight="1" x14ac:dyDescent="0.25"/>
    <row r="48" spans="1:14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</sheetData>
  <mergeCells count="8">
    <mergeCell ref="A27:B27"/>
    <mergeCell ref="A28:B28"/>
    <mergeCell ref="A2:N2"/>
    <mergeCell ref="A13:B13"/>
    <mergeCell ref="A14:A17"/>
    <mergeCell ref="A18:A20"/>
    <mergeCell ref="A21:A23"/>
    <mergeCell ref="A24:A26"/>
  </mergeCells>
  <pageMargins left="0.98425196850393704" right="0.43307086614173229" top="1.4960629921259843" bottom="0.78740157480314965" header="0.31496062992125984" footer="0.31496062992125984"/>
  <pageSetup paperSize="9" fitToHeight="0" orientation="portrait" horizontalDpi="300" verticalDpi="300" r:id="rId1"/>
  <headerFooter scaleWithDoc="0">
    <oddHeader>&amp;L&amp;G</oddHeader>
    <oddFooter>&amp;L&amp;"Tahoma,Standard"&amp;9&amp;F&amp;C&amp;"Tahoma,Standard"&amp;9Blatt &amp;P von &amp;N&amp;R&amp;"Tahoma,Standard"&amp;10Berlin, den &amp;D
Öffentlich bestellter
Vermessungsingenieur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694E-92FF-4199-BE51-8E2A3E3A9CA7}">
  <sheetPr codeName="Tabelle2"/>
  <dimension ref="A1:N35"/>
  <sheetViews>
    <sheetView zoomScaleNormal="100" workbookViewId="0">
      <selection activeCell="P9" sqref="P9"/>
    </sheetView>
  </sheetViews>
  <sheetFormatPr baseColWidth="10" defaultRowHeight="15" x14ac:dyDescent="0.25"/>
  <cols>
    <col min="1" max="1" width="8.28515625" customWidth="1"/>
    <col min="2" max="4" width="22.28515625" customWidth="1"/>
    <col min="5" max="5" width="10" customWidth="1"/>
    <col min="6" max="6" width="15.7109375" customWidth="1"/>
  </cols>
  <sheetData>
    <row r="1" spans="1:14" ht="15.75" x14ac:dyDescent="0.25">
      <c r="A1" s="79" t="s">
        <v>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3" spans="1:14" x14ac:dyDescent="0.25">
      <c r="A3" s="81" t="s">
        <v>28</v>
      </c>
      <c r="B3" s="82" t="s">
        <v>29</v>
      </c>
      <c r="C3" s="83"/>
      <c r="D3" s="84"/>
      <c r="E3" s="8"/>
    </row>
    <row r="4" spans="1:14" x14ac:dyDescent="0.25">
      <c r="A4" s="81"/>
      <c r="B4" s="78"/>
      <c r="C4" s="83"/>
      <c r="D4" s="84"/>
      <c r="E4" s="8"/>
    </row>
    <row r="5" spans="1:14" x14ac:dyDescent="0.25">
      <c r="A5" s="85" t="s">
        <v>30</v>
      </c>
      <c r="B5" s="78"/>
      <c r="C5" s="83"/>
      <c r="D5" s="84"/>
      <c r="E5" s="8"/>
    </row>
    <row r="6" spans="1:14" x14ac:dyDescent="0.25">
      <c r="A6" s="85"/>
      <c r="B6" s="78"/>
      <c r="C6" s="83"/>
      <c r="D6" s="84"/>
      <c r="E6" s="8"/>
    </row>
    <row r="7" spans="1:14" x14ac:dyDescent="0.25">
      <c r="A7" s="85" t="s">
        <v>31</v>
      </c>
      <c r="B7" s="82" t="s">
        <v>32</v>
      </c>
      <c r="C7" s="83"/>
      <c r="D7" s="84"/>
      <c r="E7" s="8"/>
    </row>
    <row r="8" spans="1:14" x14ac:dyDescent="0.25">
      <c r="A8" s="85" t="s">
        <v>33</v>
      </c>
      <c r="B8" s="82" t="s">
        <v>34</v>
      </c>
      <c r="C8" s="78"/>
      <c r="D8" s="78"/>
      <c r="E8" s="8"/>
    </row>
    <row r="9" spans="1:14" x14ac:dyDescent="0.25">
      <c r="A9" s="85" t="s">
        <v>35</v>
      </c>
      <c r="B9" s="82" t="s">
        <v>36</v>
      </c>
      <c r="C9" s="78"/>
      <c r="D9" s="78"/>
      <c r="E9" s="8"/>
    </row>
    <row r="10" spans="1:14" x14ac:dyDescent="0.25">
      <c r="C10" s="78"/>
      <c r="D10" s="78"/>
      <c r="E10" s="8"/>
    </row>
    <row r="11" spans="1:14" x14ac:dyDescent="0.25">
      <c r="A11" s="86" t="s">
        <v>16</v>
      </c>
      <c r="B11" s="85" t="s">
        <v>37</v>
      </c>
      <c r="C11" s="78"/>
      <c r="D11" s="78"/>
      <c r="E11" s="8"/>
    </row>
    <row r="12" spans="1:14" x14ac:dyDescent="0.25">
      <c r="B12" s="85" t="s">
        <v>38</v>
      </c>
      <c r="C12" s="78"/>
      <c r="D12" s="78"/>
      <c r="E12" s="8"/>
    </row>
    <row r="13" spans="1:14" x14ac:dyDescent="0.25">
      <c r="A13" s="86" t="s">
        <v>17</v>
      </c>
      <c r="B13" s="85" t="s">
        <v>39</v>
      </c>
      <c r="C13" s="78"/>
      <c r="D13" s="78"/>
      <c r="E13" s="8"/>
    </row>
    <row r="14" spans="1:14" x14ac:dyDescent="0.25">
      <c r="A14" s="78"/>
      <c r="B14" s="85" t="s">
        <v>40</v>
      </c>
      <c r="C14" s="78"/>
      <c r="D14" s="78"/>
      <c r="E14" s="8"/>
    </row>
    <row r="15" spans="1:14" x14ac:dyDescent="0.25">
      <c r="A15" s="78"/>
      <c r="B15" s="78"/>
      <c r="C15" s="78"/>
      <c r="D15" s="78"/>
      <c r="E15" s="8"/>
    </row>
    <row r="16" spans="1:14" x14ac:dyDescent="0.25">
      <c r="A16" s="81" t="s">
        <v>11</v>
      </c>
      <c r="B16" s="82" t="s">
        <v>41</v>
      </c>
      <c r="C16" s="83"/>
      <c r="D16" s="78"/>
      <c r="E16" s="8"/>
    </row>
    <row r="17" spans="1:5" x14ac:dyDescent="0.25">
      <c r="A17" s="85"/>
      <c r="B17" s="82"/>
      <c r="C17" s="87"/>
      <c r="D17" s="82"/>
      <c r="E17" s="8"/>
    </row>
    <row r="18" spans="1:5" x14ac:dyDescent="0.25">
      <c r="A18" s="85" t="s">
        <v>42</v>
      </c>
      <c r="B18" s="78"/>
      <c r="C18" s="87"/>
      <c r="D18" s="82"/>
      <c r="E18" s="8"/>
    </row>
    <row r="19" spans="1:5" x14ac:dyDescent="0.25">
      <c r="A19" s="85"/>
      <c r="B19" s="78"/>
      <c r="C19" s="87"/>
      <c r="D19" s="82"/>
      <c r="E19" s="8"/>
    </row>
    <row r="20" spans="1:5" x14ac:dyDescent="0.25">
      <c r="A20" s="85" t="s">
        <v>43</v>
      </c>
      <c r="B20" s="85" t="s">
        <v>44</v>
      </c>
      <c r="C20" s="87"/>
      <c r="D20" s="82"/>
      <c r="E20" s="8"/>
    </row>
    <row r="21" spans="1:5" x14ac:dyDescent="0.25">
      <c r="A21" s="85" t="s">
        <v>45</v>
      </c>
      <c r="B21" s="85" t="s">
        <v>46</v>
      </c>
      <c r="C21" s="88"/>
      <c r="D21" s="78"/>
      <c r="E21" s="8"/>
    </row>
    <row r="22" spans="1:5" x14ac:dyDescent="0.25">
      <c r="A22" s="85" t="s">
        <v>47</v>
      </c>
      <c r="B22" s="82" t="s">
        <v>48</v>
      </c>
      <c r="C22" s="83"/>
      <c r="D22" s="78"/>
      <c r="E22" s="8"/>
    </row>
    <row r="23" spans="1:5" x14ac:dyDescent="0.25">
      <c r="A23" s="85"/>
      <c r="B23" s="82"/>
      <c r="C23" s="87"/>
      <c r="D23" s="82"/>
      <c r="E23" s="8"/>
    </row>
    <row r="24" spans="1:5" x14ac:dyDescent="0.25">
      <c r="A24" s="81" t="s">
        <v>22</v>
      </c>
      <c r="B24" s="82" t="s">
        <v>49</v>
      </c>
    </row>
    <row r="33" spans="1:4" x14ac:dyDescent="0.25">
      <c r="A33" s="7"/>
      <c r="D33" s="89"/>
    </row>
    <row r="34" spans="1:4" x14ac:dyDescent="0.25">
      <c r="A34" s="7"/>
      <c r="D34" s="89"/>
    </row>
    <row r="35" spans="1:4" x14ac:dyDescent="0.25">
      <c r="A35" s="7"/>
      <c r="D35" s="89"/>
    </row>
  </sheetData>
  <pageMargins left="0.98425196850393704" right="0.43307086614173229" top="1.5748031496062993" bottom="0.78740157480314965" header="0.31496062992125984" footer="0.31496062992125984"/>
  <pageSetup paperSize="9" orientation="portrait" r:id="rId1"/>
  <headerFooter scaleWithDoc="0">
    <oddHeader>&amp;L&amp;G</oddHeader>
    <oddFooter>&amp;L&amp;"Tahoma,Standard"&amp;9&amp;F&amp;C&amp;"Tahoma,Standard"&amp;9Blatt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BB23-B640-4FB4-8E08-D9EBF31AD260}">
  <sheetPr codeName="Tabelle11"/>
  <dimension ref="A1:D107"/>
  <sheetViews>
    <sheetView topLeftCell="A87" zoomScaleNormal="100" workbookViewId="0">
      <selection activeCell="P9" sqref="P9"/>
    </sheetView>
  </sheetViews>
  <sheetFormatPr baseColWidth="10" defaultRowHeight="15" x14ac:dyDescent="0.25"/>
  <cols>
    <col min="1" max="1" width="13.7109375" customWidth="1"/>
    <col min="2" max="2" width="44" customWidth="1"/>
    <col min="3" max="4" width="13.7109375" customWidth="1"/>
  </cols>
  <sheetData>
    <row r="1" spans="1:4" x14ac:dyDescent="0.25">
      <c r="D1" s="90"/>
    </row>
    <row r="3" spans="1:4" ht="15.75" x14ac:dyDescent="0.25">
      <c r="A3" s="91" t="s">
        <v>8</v>
      </c>
      <c r="B3" s="91"/>
      <c r="C3" s="91"/>
      <c r="D3" s="91"/>
    </row>
    <row r="4" spans="1:4" ht="15.75" x14ac:dyDescent="0.25">
      <c r="A4" s="92"/>
      <c r="B4" s="92"/>
      <c r="C4" s="92"/>
      <c r="D4" s="92"/>
    </row>
    <row r="5" spans="1:4" ht="15.75" x14ac:dyDescent="0.25">
      <c r="A5" s="93" t="s">
        <v>50</v>
      </c>
      <c r="B5" s="93"/>
      <c r="C5" s="93"/>
      <c r="D5" s="93"/>
    </row>
    <row r="6" spans="1:4" x14ac:dyDescent="0.25">
      <c r="A6" s="94"/>
      <c r="B6" s="94"/>
      <c r="C6" s="94"/>
      <c r="D6" s="94"/>
    </row>
    <row r="7" spans="1:4" x14ac:dyDescent="0.25">
      <c r="A7" s="95" t="s">
        <v>51</v>
      </c>
      <c r="B7" s="95" t="s">
        <v>52</v>
      </c>
      <c r="C7" s="96"/>
      <c r="D7" s="97" t="s">
        <v>53</v>
      </c>
    </row>
    <row r="8" spans="1:4" x14ac:dyDescent="0.25">
      <c r="A8" s="98" t="s">
        <v>54</v>
      </c>
      <c r="B8" s="99" t="s">
        <v>55</v>
      </c>
      <c r="C8" s="100"/>
      <c r="D8" s="101">
        <v>19.73</v>
      </c>
    </row>
    <row r="9" spans="1:4" x14ac:dyDescent="0.25">
      <c r="A9" s="98" t="s">
        <v>56</v>
      </c>
      <c r="B9" s="99" t="s">
        <v>57</v>
      </c>
      <c r="C9" s="100"/>
      <c r="D9" s="101">
        <v>19.02</v>
      </c>
    </row>
    <row r="10" spans="1:4" x14ac:dyDescent="0.25">
      <c r="A10" s="98" t="s">
        <v>58</v>
      </c>
      <c r="B10" s="99" t="s">
        <v>57</v>
      </c>
      <c r="C10" s="100"/>
      <c r="D10" s="101">
        <v>60.71</v>
      </c>
    </row>
    <row r="11" spans="1:4" x14ac:dyDescent="0.25">
      <c r="A11" s="98" t="s">
        <v>59</v>
      </c>
      <c r="B11" s="99" t="s">
        <v>57</v>
      </c>
      <c r="C11" s="100"/>
      <c r="D11" s="101">
        <v>34.56</v>
      </c>
    </row>
    <row r="12" spans="1:4" x14ac:dyDescent="0.25">
      <c r="A12" s="102" t="s">
        <v>60</v>
      </c>
      <c r="B12" s="103" t="s">
        <v>61</v>
      </c>
      <c r="C12" s="104"/>
      <c r="D12" s="105">
        <v>13.2</v>
      </c>
    </row>
    <row r="13" spans="1:4" x14ac:dyDescent="0.25">
      <c r="A13" s="106"/>
      <c r="B13" s="107" t="s">
        <v>62</v>
      </c>
      <c r="C13" s="108"/>
      <c r="D13" s="109">
        <v>147.22</v>
      </c>
    </row>
    <row r="14" spans="1:4" x14ac:dyDescent="0.25">
      <c r="A14" s="110"/>
      <c r="B14" s="111" t="s">
        <v>63</v>
      </c>
      <c r="C14" s="112"/>
      <c r="D14" s="113">
        <v>147.22</v>
      </c>
    </row>
    <row r="48" spans="4:4" x14ac:dyDescent="0.25">
      <c r="D48" s="90"/>
    </row>
    <row r="50" spans="1:4" ht="15.75" x14ac:dyDescent="0.25">
      <c r="A50" s="91" t="s">
        <v>8</v>
      </c>
      <c r="B50" s="91"/>
      <c r="C50" s="91"/>
      <c r="D50" s="91"/>
    </row>
    <row r="51" spans="1:4" ht="15.75" x14ac:dyDescent="0.25">
      <c r="A51" s="92"/>
      <c r="B51" s="92"/>
      <c r="C51" s="92"/>
      <c r="D51" s="92"/>
    </row>
    <row r="52" spans="1:4" ht="15.75" x14ac:dyDescent="0.25">
      <c r="A52" s="114" t="s">
        <v>64</v>
      </c>
      <c r="B52" s="114"/>
      <c r="C52" s="114"/>
      <c r="D52" s="114"/>
    </row>
    <row r="53" spans="1:4" x14ac:dyDescent="0.25">
      <c r="A53" s="94"/>
      <c r="B53" s="94"/>
      <c r="C53" s="94"/>
      <c r="D53" s="94"/>
    </row>
    <row r="54" spans="1:4" x14ac:dyDescent="0.25">
      <c r="A54" s="95" t="s">
        <v>51</v>
      </c>
      <c r="B54" s="95" t="s">
        <v>52</v>
      </c>
      <c r="C54" s="96"/>
      <c r="D54" s="97" t="s">
        <v>53</v>
      </c>
    </row>
    <row r="55" spans="1:4" x14ac:dyDescent="0.25">
      <c r="A55" s="98" t="s">
        <v>65</v>
      </c>
      <c r="B55" s="99" t="s">
        <v>66</v>
      </c>
      <c r="C55" s="100"/>
      <c r="D55" s="101">
        <v>1.79</v>
      </c>
    </row>
    <row r="56" spans="1:4" x14ac:dyDescent="0.25">
      <c r="A56" s="98" t="s">
        <v>67</v>
      </c>
      <c r="B56" s="99" t="s">
        <v>68</v>
      </c>
      <c r="C56" s="100"/>
      <c r="D56" s="101">
        <v>31.07</v>
      </c>
    </row>
    <row r="57" spans="1:4" x14ac:dyDescent="0.25">
      <c r="A57" s="102" t="s">
        <v>69</v>
      </c>
      <c r="B57" s="103" t="s">
        <v>70</v>
      </c>
      <c r="C57" s="115"/>
      <c r="D57" s="116">
        <v>1.49</v>
      </c>
    </row>
    <row r="58" spans="1:4" x14ac:dyDescent="0.25">
      <c r="A58" s="106"/>
      <c r="B58" s="107" t="s">
        <v>71</v>
      </c>
      <c r="C58" s="108"/>
      <c r="D58" s="109">
        <v>34.35</v>
      </c>
    </row>
    <row r="59" spans="1:4" x14ac:dyDescent="0.25">
      <c r="A59" s="110"/>
      <c r="B59" s="111" t="s">
        <v>72</v>
      </c>
      <c r="C59" s="112"/>
      <c r="D59" s="113">
        <v>34.35</v>
      </c>
    </row>
    <row r="95" spans="4:4" x14ac:dyDescent="0.25">
      <c r="D95" s="90"/>
    </row>
    <row r="97" spans="1:4" ht="15.75" x14ac:dyDescent="0.25">
      <c r="A97" s="91" t="s">
        <v>8</v>
      </c>
      <c r="B97" s="91"/>
      <c r="C97" s="91"/>
      <c r="D97" s="91"/>
    </row>
    <row r="98" spans="1:4" ht="15.75" x14ac:dyDescent="0.25">
      <c r="A98" s="92"/>
      <c r="B98" s="92"/>
      <c r="C98" s="92"/>
      <c r="D98" s="92"/>
    </row>
    <row r="99" spans="1:4" ht="15.75" x14ac:dyDescent="0.25">
      <c r="A99" s="117" t="s">
        <v>73</v>
      </c>
      <c r="B99" s="117"/>
      <c r="C99" s="117"/>
      <c r="D99" s="117"/>
    </row>
    <row r="100" spans="1:4" x14ac:dyDescent="0.25">
      <c r="A100" s="94"/>
      <c r="B100" s="94"/>
      <c r="C100" s="94"/>
      <c r="D100" s="94"/>
    </row>
    <row r="101" spans="1:4" x14ac:dyDescent="0.25">
      <c r="A101" s="95" t="s">
        <v>51</v>
      </c>
      <c r="B101" s="95" t="s">
        <v>52</v>
      </c>
      <c r="C101" s="96"/>
      <c r="D101" s="97" t="s">
        <v>53</v>
      </c>
    </row>
    <row r="102" spans="1:4" x14ac:dyDescent="0.25">
      <c r="A102" s="98" t="s">
        <v>74</v>
      </c>
      <c r="B102" s="99" t="s">
        <v>75</v>
      </c>
      <c r="C102" s="100"/>
      <c r="D102" s="101">
        <v>3.42</v>
      </c>
    </row>
    <row r="103" spans="1:4" x14ac:dyDescent="0.25">
      <c r="A103" s="98" t="s">
        <v>76</v>
      </c>
      <c r="B103" s="99" t="s">
        <v>77</v>
      </c>
      <c r="C103" s="100"/>
      <c r="D103" s="101">
        <v>9.0299999999999994</v>
      </c>
    </row>
    <row r="104" spans="1:4" x14ac:dyDescent="0.25">
      <c r="A104" s="98" t="s">
        <v>78</v>
      </c>
      <c r="B104" s="99" t="s">
        <v>79</v>
      </c>
      <c r="C104" s="100"/>
      <c r="D104" s="101">
        <v>19.55</v>
      </c>
    </row>
    <row r="105" spans="1:4" x14ac:dyDescent="0.25">
      <c r="A105" s="102" t="s">
        <v>80</v>
      </c>
      <c r="B105" s="103" t="s">
        <v>81</v>
      </c>
      <c r="C105" s="104"/>
      <c r="D105" s="105">
        <v>60.5</v>
      </c>
    </row>
    <row r="106" spans="1:4" x14ac:dyDescent="0.25">
      <c r="A106" s="106"/>
      <c r="B106" s="107" t="s">
        <v>82</v>
      </c>
      <c r="C106" s="108"/>
      <c r="D106" s="109">
        <v>92.5</v>
      </c>
    </row>
    <row r="107" spans="1:4" x14ac:dyDescent="0.25">
      <c r="A107" s="110"/>
      <c r="B107" s="111" t="s">
        <v>83</v>
      </c>
      <c r="C107" s="112"/>
      <c r="D107" s="113">
        <v>92.5</v>
      </c>
    </row>
  </sheetData>
  <mergeCells count="6">
    <mergeCell ref="A3:D3"/>
    <mergeCell ref="A5:D5"/>
    <mergeCell ref="A50:D50"/>
    <mergeCell ref="A52:D52"/>
    <mergeCell ref="A97:D97"/>
    <mergeCell ref="A99:D99"/>
  </mergeCells>
  <printOptions horizontalCentered="1"/>
  <pageMargins left="0.98425196850393704" right="0.43307086614173229" top="1.5748031496062993" bottom="0.51181102362204722" header="0.31496062992125984" footer="0.31496062992125984"/>
  <pageSetup paperSize="9" orientation="portrait" horizontalDpi="300" verticalDpi="300" r:id="rId1"/>
  <headerFooter scaleWithDoc="0">
    <oddHeader>&amp;L&amp;G</oddHeader>
    <oddFooter>&amp;L&amp;"Tahoma,Standard"&amp;9&amp;F&amp;C&amp;"Tahoma,Standard"&amp;9Blatt &amp;P von &amp;N</oddFooter>
  </headerFooter>
  <rowBreaks count="3" manualBreakCount="3">
    <brk id="47" max="16383" man="1"/>
    <brk id="94" max="16383" man="1"/>
    <brk id="14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DE8B-3E10-4EF7-9FFE-C938DF52F544}">
  <sheetPr codeName="Tabelle12"/>
  <dimension ref="A1:D60"/>
  <sheetViews>
    <sheetView zoomScaleNormal="100" workbookViewId="0">
      <selection activeCell="P9" sqref="P9"/>
    </sheetView>
  </sheetViews>
  <sheetFormatPr baseColWidth="10" defaultRowHeight="15" x14ac:dyDescent="0.25"/>
  <cols>
    <col min="1" max="1" width="13.7109375" customWidth="1"/>
    <col min="2" max="2" width="44" customWidth="1"/>
    <col min="3" max="4" width="13.7109375" customWidth="1"/>
  </cols>
  <sheetData>
    <row r="1" spans="1:4" x14ac:dyDescent="0.25">
      <c r="D1" s="90"/>
    </row>
    <row r="3" spans="1:4" ht="15.75" x14ac:dyDescent="0.25">
      <c r="A3" s="91" t="s">
        <v>9</v>
      </c>
      <c r="B3" s="91"/>
      <c r="C3" s="91"/>
      <c r="D3" s="91"/>
    </row>
    <row r="4" spans="1:4" ht="15.75" x14ac:dyDescent="0.25">
      <c r="A4" s="92"/>
      <c r="B4" s="92"/>
      <c r="C4" s="92"/>
      <c r="D4" s="92"/>
    </row>
    <row r="5" spans="1:4" ht="15.75" x14ac:dyDescent="0.25">
      <c r="A5" s="93" t="s">
        <v>50</v>
      </c>
      <c r="B5" s="93"/>
      <c r="C5" s="93"/>
      <c r="D5" s="93"/>
    </row>
    <row r="6" spans="1:4" x14ac:dyDescent="0.25">
      <c r="A6" s="94"/>
      <c r="B6" s="94"/>
      <c r="C6" s="94"/>
      <c r="D6" s="94"/>
    </row>
    <row r="7" spans="1:4" x14ac:dyDescent="0.25">
      <c r="A7" s="95" t="s">
        <v>51</v>
      </c>
      <c r="B7" s="95" t="s">
        <v>52</v>
      </c>
      <c r="C7" s="96"/>
      <c r="D7" s="97" t="s">
        <v>53</v>
      </c>
    </row>
    <row r="8" spans="1:4" x14ac:dyDescent="0.25">
      <c r="A8" s="98" t="s">
        <v>84</v>
      </c>
      <c r="B8" s="99" t="s">
        <v>85</v>
      </c>
      <c r="C8" s="118"/>
      <c r="D8" s="119">
        <v>18.7</v>
      </c>
    </row>
    <row r="9" spans="1:4" x14ac:dyDescent="0.25">
      <c r="A9" s="98" t="s">
        <v>86</v>
      </c>
      <c r="B9" s="99" t="s">
        <v>85</v>
      </c>
      <c r="C9" s="100"/>
      <c r="D9" s="101">
        <v>21.35</v>
      </c>
    </row>
    <row r="10" spans="1:4" x14ac:dyDescent="0.25">
      <c r="A10" s="98" t="s">
        <v>87</v>
      </c>
      <c r="B10" s="99" t="s">
        <v>88</v>
      </c>
      <c r="C10" s="100"/>
      <c r="D10" s="101">
        <v>4.45</v>
      </c>
    </row>
    <row r="11" spans="1:4" x14ac:dyDescent="0.25">
      <c r="A11" s="98" t="s">
        <v>89</v>
      </c>
      <c r="B11" s="99" t="s">
        <v>85</v>
      </c>
      <c r="C11" s="100"/>
      <c r="D11" s="101">
        <v>18.03</v>
      </c>
    </row>
    <row r="12" spans="1:4" x14ac:dyDescent="0.25">
      <c r="A12" s="98" t="s">
        <v>90</v>
      </c>
      <c r="B12" s="99" t="s">
        <v>85</v>
      </c>
      <c r="C12" s="100"/>
      <c r="D12" s="101">
        <v>26.87</v>
      </c>
    </row>
    <row r="13" spans="1:4" x14ac:dyDescent="0.25">
      <c r="A13" s="98" t="s">
        <v>91</v>
      </c>
      <c r="B13" s="99" t="s">
        <v>92</v>
      </c>
      <c r="C13" s="100"/>
      <c r="D13" s="101">
        <v>7.24</v>
      </c>
    </row>
    <row r="14" spans="1:4" x14ac:dyDescent="0.25">
      <c r="A14" s="98" t="s">
        <v>93</v>
      </c>
      <c r="B14" s="99" t="s">
        <v>94</v>
      </c>
      <c r="C14" s="100"/>
      <c r="D14" s="101">
        <v>2.72</v>
      </c>
    </row>
    <row r="15" spans="1:4" x14ac:dyDescent="0.25">
      <c r="A15" s="98" t="s">
        <v>95</v>
      </c>
      <c r="B15" s="99" t="s">
        <v>96</v>
      </c>
      <c r="C15" s="100"/>
      <c r="D15" s="101">
        <v>6.14</v>
      </c>
    </row>
    <row r="16" spans="1:4" x14ac:dyDescent="0.25">
      <c r="A16" s="98" t="s">
        <v>97</v>
      </c>
      <c r="B16" s="99" t="s">
        <v>98</v>
      </c>
      <c r="C16" s="100"/>
      <c r="D16" s="101">
        <v>8.89</v>
      </c>
    </row>
    <row r="17" spans="1:4" x14ac:dyDescent="0.25">
      <c r="A17" s="98" t="s">
        <v>99</v>
      </c>
      <c r="B17" s="99" t="s">
        <v>100</v>
      </c>
      <c r="C17" s="118"/>
      <c r="D17" s="119">
        <v>35.799999999999997</v>
      </c>
    </row>
    <row r="18" spans="1:4" x14ac:dyDescent="0.25">
      <c r="A18" s="98" t="s">
        <v>101</v>
      </c>
      <c r="B18" s="99" t="s">
        <v>102</v>
      </c>
      <c r="C18" s="100"/>
      <c r="D18" s="101">
        <v>99.47</v>
      </c>
    </row>
    <row r="19" spans="1:4" x14ac:dyDescent="0.25">
      <c r="A19" s="98" t="s">
        <v>103</v>
      </c>
      <c r="B19" s="99" t="s">
        <v>104</v>
      </c>
      <c r="C19" s="100"/>
      <c r="D19" s="101">
        <v>451.77</v>
      </c>
    </row>
    <row r="20" spans="1:4" x14ac:dyDescent="0.25">
      <c r="A20" s="98" t="s">
        <v>105</v>
      </c>
      <c r="B20" s="99" t="s">
        <v>85</v>
      </c>
      <c r="C20" s="100"/>
      <c r="D20" s="101">
        <v>11.01</v>
      </c>
    </row>
    <row r="21" spans="1:4" x14ac:dyDescent="0.25">
      <c r="A21" s="98" t="s">
        <v>106</v>
      </c>
      <c r="B21" s="99" t="s">
        <v>107</v>
      </c>
      <c r="C21" s="100"/>
      <c r="D21" s="101">
        <v>4.29</v>
      </c>
    </row>
    <row r="22" spans="1:4" x14ac:dyDescent="0.25">
      <c r="A22" s="98" t="s">
        <v>108</v>
      </c>
      <c r="B22" s="99" t="s">
        <v>85</v>
      </c>
      <c r="C22" s="100"/>
      <c r="D22" s="101">
        <v>14.57</v>
      </c>
    </row>
    <row r="23" spans="1:4" x14ac:dyDescent="0.25">
      <c r="A23" s="98" t="s">
        <v>109</v>
      </c>
      <c r="B23" s="99" t="s">
        <v>85</v>
      </c>
      <c r="C23" s="100"/>
      <c r="D23" s="101">
        <v>22.58</v>
      </c>
    </row>
    <row r="24" spans="1:4" x14ac:dyDescent="0.25">
      <c r="A24" s="98" t="s">
        <v>110</v>
      </c>
      <c r="B24" s="99" t="s">
        <v>85</v>
      </c>
      <c r="C24" s="100"/>
      <c r="D24" s="101">
        <v>6.76</v>
      </c>
    </row>
    <row r="25" spans="1:4" x14ac:dyDescent="0.25">
      <c r="A25" s="102" t="s">
        <v>111</v>
      </c>
      <c r="B25" s="103" t="s">
        <v>85</v>
      </c>
      <c r="C25" s="115"/>
      <c r="D25" s="116">
        <v>6.25</v>
      </c>
    </row>
    <row r="26" spans="1:4" x14ac:dyDescent="0.25">
      <c r="A26" s="106"/>
      <c r="B26" s="107" t="s">
        <v>62</v>
      </c>
      <c r="C26" s="108"/>
      <c r="D26" s="109">
        <v>766.89</v>
      </c>
    </row>
    <row r="27" spans="1:4" x14ac:dyDescent="0.25">
      <c r="A27" s="110"/>
      <c r="B27" s="111" t="s">
        <v>112</v>
      </c>
      <c r="C27" s="112"/>
      <c r="D27" s="113">
        <v>822.3</v>
      </c>
    </row>
    <row r="48" spans="4:4" x14ac:dyDescent="0.25">
      <c r="D48" s="90"/>
    </row>
    <row r="50" spans="1:4" ht="15.75" x14ac:dyDescent="0.25">
      <c r="A50" s="91" t="s">
        <v>9</v>
      </c>
      <c r="B50" s="91"/>
      <c r="C50" s="91"/>
      <c r="D50" s="91"/>
    </row>
    <row r="51" spans="1:4" ht="15.75" x14ac:dyDescent="0.25">
      <c r="A51" s="92"/>
      <c r="B51" s="92"/>
      <c r="C51" s="92"/>
      <c r="D51" s="92"/>
    </row>
    <row r="52" spans="1:4" ht="15.75" x14ac:dyDescent="0.25">
      <c r="A52" s="114" t="s">
        <v>64</v>
      </c>
      <c r="B52" s="114"/>
      <c r="C52" s="114"/>
      <c r="D52" s="114"/>
    </row>
    <row r="53" spans="1:4" x14ac:dyDescent="0.25">
      <c r="A53" s="94"/>
      <c r="B53" s="94"/>
      <c r="C53" s="94"/>
      <c r="D53" s="94"/>
    </row>
    <row r="54" spans="1:4" x14ac:dyDescent="0.25">
      <c r="A54" s="95" t="s">
        <v>51</v>
      </c>
      <c r="B54" s="95" t="s">
        <v>52</v>
      </c>
      <c r="C54" s="96"/>
      <c r="D54" s="97" t="s">
        <v>53</v>
      </c>
    </row>
    <row r="55" spans="1:4" x14ac:dyDescent="0.25">
      <c r="A55" s="98" t="s">
        <v>113</v>
      </c>
      <c r="B55" s="99" t="s">
        <v>66</v>
      </c>
      <c r="C55" s="100"/>
      <c r="D55" s="101">
        <v>10.66</v>
      </c>
    </row>
    <row r="56" spans="1:4" x14ac:dyDescent="0.25">
      <c r="A56" s="98" t="s">
        <v>114</v>
      </c>
      <c r="B56" s="99" t="s">
        <v>68</v>
      </c>
      <c r="C56" s="100"/>
      <c r="D56" s="101">
        <v>33.04</v>
      </c>
    </row>
    <row r="57" spans="1:4" x14ac:dyDescent="0.25">
      <c r="A57" s="98" t="s">
        <v>115</v>
      </c>
      <c r="B57" s="99" t="s">
        <v>116</v>
      </c>
      <c r="C57" s="100"/>
      <c r="D57" s="101">
        <v>3.82</v>
      </c>
    </row>
    <row r="58" spans="1:4" x14ac:dyDescent="0.25">
      <c r="A58" s="102" t="s">
        <v>117</v>
      </c>
      <c r="B58" s="103" t="s">
        <v>68</v>
      </c>
      <c r="C58" s="115"/>
      <c r="D58" s="116">
        <v>7.89</v>
      </c>
    </row>
    <row r="59" spans="1:4" x14ac:dyDescent="0.25">
      <c r="A59" s="106"/>
      <c r="B59" s="107" t="s">
        <v>71</v>
      </c>
      <c r="C59" s="108"/>
      <c r="D59" s="109">
        <v>55.41</v>
      </c>
    </row>
    <row r="60" spans="1:4" x14ac:dyDescent="0.25">
      <c r="A60" s="110"/>
      <c r="B60" s="111" t="s">
        <v>72</v>
      </c>
      <c r="C60" s="112"/>
      <c r="D60" s="113">
        <v>55.41</v>
      </c>
    </row>
  </sheetData>
  <mergeCells count="4">
    <mergeCell ref="A3:D3"/>
    <mergeCell ref="A5:D5"/>
    <mergeCell ref="A50:D50"/>
    <mergeCell ref="A52:D52"/>
  </mergeCells>
  <printOptions horizontalCentered="1"/>
  <pageMargins left="0.98425196850393704" right="0.43307086614173229" top="1.5748031496062993" bottom="0.51181102362204722" header="0.31496062992125984" footer="0.31496062992125984"/>
  <pageSetup paperSize="9" orientation="portrait" horizontalDpi="300" verticalDpi="300" r:id="rId1"/>
  <headerFooter scaleWithDoc="0">
    <oddHeader>&amp;L&amp;G</oddHeader>
    <oddFooter>&amp;L&amp;"Tahoma,Standard"&amp;9&amp;F&amp;C&amp;"Tahoma,Standard"&amp;9Blatt &amp;P von &amp;N</oddFooter>
  </headerFooter>
  <rowBreaks count="2" manualBreakCount="2">
    <brk id="47" max="16383" man="1"/>
    <brk id="94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gesamt</vt:lpstr>
      <vt:lpstr>Legende</vt:lpstr>
      <vt:lpstr>KG_F</vt:lpstr>
      <vt:lpstr>EG_F</vt:lpstr>
      <vt:lpstr>gesamt!Anschrift</vt:lpstr>
      <vt:lpstr>gesamt!Auftraggeber</vt:lpstr>
      <vt:lpstr>gesamt!Objekt</vt:lpstr>
      <vt:lpstr>gesamt!StellplaetzeTG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Furchtmann, Kai Fabian</dc:creator>
  <cp:lastModifiedBy>Furchtmann, Kai Fabian</cp:lastModifiedBy>
  <dcterms:created xsi:type="dcterms:W3CDTF">2026-06-15T11:03:46Z</dcterms:created>
  <dcterms:modified xsi:type="dcterms:W3CDTF">2026-06-15T11:04:19Z</dcterms:modified>
</cp:coreProperties>
</file>